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omolodtsova\Desktop\1\Охрана поста на ГВС\"/>
    </mc:Choice>
  </mc:AlternateContent>
  <bookViews>
    <workbookView xWindow="-120" yWindow="-120" windowWidth="25440" windowHeight="15840" tabRatio="771"/>
  </bookViews>
  <sheets>
    <sheet name="Мои данные" sheetId="8" r:id="rId1"/>
  </sheets>
  <definedNames>
    <definedName name="_xlnm.Print_Titles" localSheetId="0">'Мои данные'!$10:$10</definedName>
  </definedNames>
  <calcPr calcId="152511"/>
</workbook>
</file>

<file path=xl/calcChain.xml><?xml version="1.0" encoding="utf-8"?>
<calcChain xmlns="http://schemas.openxmlformats.org/spreadsheetml/2006/main">
  <c r="I55" i="8" l="1"/>
  <c r="I43" i="8"/>
  <c r="I44" i="8"/>
  <c r="I45" i="8"/>
  <c r="I46" i="8"/>
  <c r="I47" i="8"/>
  <c r="I48" i="8"/>
  <c r="I49" i="8"/>
  <c r="I50" i="8"/>
  <c r="I51" i="8"/>
  <c r="I52" i="8"/>
  <c r="I53" i="8"/>
  <c r="I54" i="8"/>
  <c r="I4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12" i="8"/>
  <c r="G43" i="8"/>
  <c r="G44" i="8"/>
  <c r="G45" i="8"/>
  <c r="G46" i="8"/>
  <c r="G47" i="8"/>
  <c r="G48" i="8"/>
  <c r="G49" i="8"/>
  <c r="G50" i="8"/>
  <c r="G51" i="8"/>
  <c r="G52" i="8"/>
  <c r="G53" i="8"/>
  <c r="G54" i="8"/>
  <c r="G4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12" i="8"/>
  <c r="H55" i="8"/>
</calcChain>
</file>

<file path=xl/comments1.xml><?xml version="1.0" encoding="utf-8"?>
<comments xmlns="http://schemas.openxmlformats.org/spreadsheetml/2006/main">
  <authors>
    <author>Сергей</author>
    <author>Соседко А.Н.</author>
  </authors>
  <commentList>
    <comment ref="B10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СводВедРес::&lt;Код ресурса&gt;</t>
        </r>
      </text>
    </comment>
    <comment ref="C10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СводВедРес::&lt;Наименование ресурса &gt;</t>
        </r>
      </text>
    </comment>
    <comment ref="D10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СводВедРес::&lt;Единица измерения ресурса&gt;</t>
        </r>
      </text>
    </comment>
    <comment ref="E10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СводВедРес::&lt;Общее количество ресурса&gt;</t>
        </r>
      </text>
    </comment>
    <comment ref="F10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базисная цена ресурса&gt;
&lt;Формула базисной цены&gt;</t>
        </r>
      </text>
    </comment>
    <comment ref="G10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текущая цена ресурса&gt;
&lt;Формула текущей цены&gt;</t>
        </r>
      </text>
    </comment>
    <comment ref="H10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базисная цена ресурса&gt;</t>
        </r>
      </text>
    </comment>
    <comment ref="I10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текущая цена ресурса&gt;</t>
        </r>
      </text>
    </comment>
  </commentList>
</comments>
</file>

<file path=xl/sharedStrings.xml><?xml version="1.0" encoding="utf-8"?>
<sst xmlns="http://schemas.openxmlformats.org/spreadsheetml/2006/main" count="153" uniqueCount="113">
  <si>
    <t>Наименование</t>
  </si>
  <si>
    <t>Ед. изм.</t>
  </si>
  <si>
    <t>Базисные цены</t>
  </si>
  <si>
    <t>Текущие цены</t>
  </si>
  <si>
    <t>Стоимость единицы</t>
  </si>
  <si>
    <t>Сметная</t>
  </si>
  <si>
    <t>Общая стоимость</t>
  </si>
  <si>
    <t>Кол-во/
К-т кратности</t>
  </si>
  <si>
    <t>№ смет/
Код ресурса</t>
  </si>
  <si>
    <t xml:space="preserve">               Материалы</t>
  </si>
  <si>
    <t>01.3.01.01-0001</t>
  </si>
  <si>
    <t>Бензин авиационный Б-70</t>
  </si>
  <si>
    <t>т</t>
  </si>
  <si>
    <t>01.3.02.09-0022</t>
  </si>
  <si>
    <t>Пропан-бутан смесь техническая</t>
  </si>
  <si>
    <t>кг</t>
  </si>
  <si>
    <t>01.3.05.17-0002</t>
  </si>
  <si>
    <t>Канифоль сосновая</t>
  </si>
  <si>
    <t>01.7.06.03-0023</t>
  </si>
  <si>
    <t>Лента полиэтиленовая с липким слоем, марка А</t>
  </si>
  <si>
    <t>01.7.06.05-0042</t>
  </si>
  <si>
    <t>Лента липкая изоляционная на поликасиновом компаунде, ширина 20-30 мм, толщина от 0,14 до 0,19 мм</t>
  </si>
  <si>
    <t>01.7.06.07-0002</t>
  </si>
  <si>
    <t>Лента монтажная, тип ЛМ-5</t>
  </si>
  <si>
    <t>10 м</t>
  </si>
  <si>
    <t>01.7.07.10-0001</t>
  </si>
  <si>
    <t>Патроны для строительно-монтажного пистолета</t>
  </si>
  <si>
    <t>1000 шт</t>
  </si>
  <si>
    <t>01.7.11.07-0044</t>
  </si>
  <si>
    <t>Электроды сварочные Э42, диаметр 5 мм</t>
  </si>
  <si>
    <t>01.7.15.03-0042</t>
  </si>
  <si>
    <t>Болты с гайками и шайбами строительные</t>
  </si>
  <si>
    <t>01.7.15.07-0012</t>
  </si>
  <si>
    <t>Дюбели пластмассовые с шурупами, размер 12х70 мм</t>
  </si>
  <si>
    <t>100 шт</t>
  </si>
  <si>
    <t>01.7.15.07-0052</t>
  </si>
  <si>
    <t>Дюбели с калиброванной головкой (в обоймах) с цинковым хроматированным покрытием, размер 3х58,5 мм</t>
  </si>
  <si>
    <t>01.7.15.07-0152</t>
  </si>
  <si>
    <t>Дюбели с шурупом, размер 6х35 мм</t>
  </si>
  <si>
    <t>01.7.20.04-0003</t>
  </si>
  <si>
    <t>Нитки суровые</t>
  </si>
  <si>
    <t>03.1.01.01-0002</t>
  </si>
  <si>
    <t>Гипс строительный Г-3</t>
  </si>
  <si>
    <t>10.2.02.08-0001</t>
  </si>
  <si>
    <t>Проволока медная, круглая, мягкая, электротехническая, диаметр 1,0-3,0 мм и выше</t>
  </si>
  <si>
    <t>10.3.02.03-0011</t>
  </si>
  <si>
    <t>Припои оловянно-свинцовые бессурьмянистые, марка ПОС30</t>
  </si>
  <si>
    <t>10.3.02.03-0012</t>
  </si>
  <si>
    <t>Припои оловянно-свинцовые бессурьмянистые, марка ПОС40</t>
  </si>
  <si>
    <t>14.3.02.01-0219</t>
  </si>
  <si>
    <t>Краска универсальная, акриловая для внутренних и наружных работ</t>
  </si>
  <si>
    <t>14.4.03.03-0002</t>
  </si>
  <si>
    <t>Лак битумный БТ-123</t>
  </si>
  <si>
    <t>14.4.03.03-0102</t>
  </si>
  <si>
    <t>Лак битумный БТ-577</t>
  </si>
  <si>
    <t>14.4.03.17-0011</t>
  </si>
  <si>
    <t>Лак электроизоляционный 318</t>
  </si>
  <si>
    <t>18.5.08.18-0061</t>
  </si>
  <si>
    <t>Колпачки изоляции места соединения однопроволочных жил</t>
  </si>
  <si>
    <t>20.2.10.03-0020</t>
  </si>
  <si>
    <t>Наконечники кабельные П2.5-4Д-МУ3</t>
  </si>
  <si>
    <t>22.2.02.15-0001</t>
  </si>
  <si>
    <t>Скрепы 10х2 мм</t>
  </si>
  <si>
    <t>24.3.01.01-0004</t>
  </si>
  <si>
    <t>Трубка электроизоляционная ПВХ-305, диаметр 6-10 мм</t>
  </si>
  <si>
    <t>999-9950</t>
  </si>
  <si>
    <t>Вспомогательные ненормируемые ресурсы (2% от Оплаты труда рабочих)</t>
  </si>
  <si>
    <t>руб</t>
  </si>
  <si>
    <t>ТЦ_61.2.01.03_63_6317010707_25.04.2022_02</t>
  </si>
  <si>
    <t>Извещатель инфракрасный оптический ЛКД ДП-06 00</t>
  </si>
  <si>
    <t>компл</t>
  </si>
  <si>
    <t>7933,70
7762,0*1,012*1,01</t>
  </si>
  <si>
    <t>ТЦ_61.2.06.02_63_6317010707_25.04.2022_02</t>
  </si>
  <si>
    <t>Прибор приемно-контрольный охранной сигнализации, тип Сигнал-10</t>
  </si>
  <si>
    <t>4467,33
4370,65*1,012*1,01</t>
  </si>
  <si>
    <t>ТЦ_62.4.02.01_63_6317010707_25.04.2022_02</t>
  </si>
  <si>
    <t>шт</t>
  </si>
  <si>
    <t>4025,11
3938.0*1,012*1,01</t>
  </si>
  <si>
    <t>7566,75
7403,0*1,012*1,01</t>
  </si>
  <si>
    <t>ФССЦ-01.7.15.02-0036</t>
  </si>
  <si>
    <t>Болты анкерные с гайкой, размер 8,0х60 мм</t>
  </si>
  <si>
    <t>ФССЦ-01.7.15.07-0012</t>
  </si>
  <si>
    <t>ФССЦ-01.7.15.07-0097</t>
  </si>
  <si>
    <t>Дюбель-гвозди полипропиленовые с оцинкованным гвоздем, с цилиндрическим бортиком, размер 6х40 мм</t>
  </si>
  <si>
    <t>ФССЦ-01.7.15.14-0088</t>
  </si>
  <si>
    <t>Шурупы-саморезы кровельные оцинкованные 5,5х51 мм</t>
  </si>
  <si>
    <t>ФССЦ-20.1.02.18-0001</t>
  </si>
  <si>
    <t>Хомут-стяжка кабельная (бандаж), размер 3,6х200 мм</t>
  </si>
  <si>
    <t>ФССЦ-20.1.02.19-0014</t>
  </si>
  <si>
    <t>Трос из нержавеющей стали, диаметр 4 мм</t>
  </si>
  <si>
    <t>ФССЦ-20.2.05.02-0011</t>
  </si>
  <si>
    <t>Держатель пластмассовый с защелкой для труб диаметром 25 мм</t>
  </si>
  <si>
    <t>ФССЦ-20.2.06.05-0013</t>
  </si>
  <si>
    <t>Кронштейн</t>
  </si>
  <si>
    <t>ФССЦ-20.5.02.04-0001</t>
  </si>
  <si>
    <t>Коробка ответвительная "DKC" размером 100х100х50 мм</t>
  </si>
  <si>
    <t>ФССЦ-21.1.04.01-1046</t>
  </si>
  <si>
    <t>Кабель витая пара U/UTP 4х2х0,52, категория 5e</t>
  </si>
  <si>
    <t>1000 м</t>
  </si>
  <si>
    <t>ФССЦ-21.1.06.09-0145</t>
  </si>
  <si>
    <t>Кабель силовой с медными жилами ВВГнг-LS 2х1,5-660</t>
  </si>
  <si>
    <t>ФССЦ-24.3.01.02-0002</t>
  </si>
  <si>
    <t>Трубы гибкие гофрированные из самозатухающего ПВХ легкие с протяжкой, диаметр 25 мм</t>
  </si>
  <si>
    <t>м</t>
  </si>
  <si>
    <t>ФССЦ-25.2.01.06-0001</t>
  </si>
  <si>
    <t>Зажим для одиночного троса (КС-037)</t>
  </si>
  <si>
    <t>Итого "Материалы"</t>
  </si>
  <si>
    <t>Капитальный ремонт периметральной сигнализации объектов ГВС. Здание проходного пункта ГВС.</t>
  </si>
  <si>
    <t>(наименование стройки)</t>
  </si>
  <si>
    <t>ВЕДОМОСТЬ РЕСУРСОВ  № СКС-2022-В-3-91.2</t>
  </si>
  <si>
    <t>Аккумуляторная батарея 18Ач/12В АВР18-12L</t>
  </si>
  <si>
    <t>Блок бесперебойного питания 12В 10А BBGP-1210 5,8кг</t>
  </si>
  <si>
    <t xml:space="preserve">Составил:______________О.А. Молодцова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</si>
</sst>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  <font>
      <b/>
      <sz val="10"/>
      <name val="Verdana"/>
      <family val="2"/>
      <charset val="204"/>
    </font>
    <font>
      <i/>
      <sz val="8"/>
      <name val="Verdana"/>
      <family val="2"/>
      <charset val="204"/>
    </font>
    <font>
      <i/>
      <sz val="11"/>
      <name val="Times New Roman"/>
      <family val="1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1">
      <alignment vertical="top" wrapText="1"/>
    </xf>
    <xf numFmtId="0" fontId="3" fillId="0" borderId="0"/>
  </cellStyleXfs>
  <cellXfs count="42">
    <xf numFmtId="0" fontId="0" fillId="0" borderId="0" xfId="0"/>
    <xf numFmtId="49" fontId="7" fillId="0" borderId="0" xfId="0" applyNumberFormat="1" applyFont="1"/>
    <xf numFmtId="0" fontId="7" fillId="0" borderId="0" xfId="0" applyFont="1"/>
    <xf numFmtId="49" fontId="8" fillId="0" borderId="0" xfId="0" applyNumberFormat="1" applyFont="1"/>
    <xf numFmtId="0" fontId="8" fillId="0" borderId="0" xfId="0" applyFont="1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0" fontId="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20" applyFont="1" applyBorder="1" applyAlignment="1">
      <alignment horizontal="center"/>
    </xf>
    <xf numFmtId="49" fontId="8" fillId="0" borderId="2" xfId="2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right" vertical="top" wrapText="1"/>
    </xf>
    <xf numFmtId="49" fontId="13" fillId="0" borderId="6" xfId="23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23" applyFont="1" applyAlignment="1">
      <alignment horizontal="center" vertical="center" wrapText="1"/>
    </xf>
    <xf numFmtId="164" fontId="8" fillId="0" borderId="1" xfId="0" applyNumberFormat="1" applyFont="1" applyBorder="1" applyAlignment="1">
      <alignment horizontal="right" vertical="top" wrapText="1"/>
    </xf>
    <xf numFmtId="164" fontId="10" fillId="0" borderId="1" xfId="0" applyNumberFormat="1" applyFont="1" applyBorder="1" applyAlignment="1">
      <alignment horizontal="right" vertical="top" wrapText="1"/>
    </xf>
    <xf numFmtId="0" fontId="10" fillId="0" borderId="0" xfId="0" applyFont="1"/>
    <xf numFmtId="49" fontId="8" fillId="0" borderId="0" xfId="0" applyNumberFormat="1" applyFont="1" applyAlignment="1">
      <alignment horizontal="center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B1:I58"/>
  <sheetViews>
    <sheetView showGridLines="0" tabSelected="1" topLeftCell="B1" zoomScaleNormal="100" workbookViewId="0">
      <selection activeCell="H61" sqref="H61"/>
    </sheetView>
  </sheetViews>
  <sheetFormatPr defaultRowHeight="12.75" x14ac:dyDescent="0.2"/>
  <cols>
    <col min="1" max="1" width="0" style="4" hidden="1" customWidth="1"/>
    <col min="2" max="2" width="8.7109375" style="3" customWidth="1"/>
    <col min="3" max="3" width="33.140625" style="4" customWidth="1"/>
    <col min="4" max="4" width="10.7109375" style="4" customWidth="1"/>
    <col min="5" max="5" width="10.7109375" style="3" customWidth="1"/>
    <col min="6" max="9" width="13.7109375" style="4" customWidth="1"/>
    <col min="10" max="16384" width="9.140625" style="4"/>
  </cols>
  <sheetData>
    <row r="1" spans="2:9" ht="15" x14ac:dyDescent="0.2">
      <c r="B1" s="1"/>
      <c r="C1" s="2"/>
      <c r="D1" s="2"/>
      <c r="G1" s="2"/>
      <c r="H1" s="2"/>
      <c r="I1" s="2"/>
    </row>
    <row r="2" spans="2:9" ht="15" customHeight="1" x14ac:dyDescent="0.2">
      <c r="B2" s="33" t="s">
        <v>107</v>
      </c>
      <c r="C2" s="33"/>
      <c r="D2" s="33"/>
      <c r="E2" s="33"/>
      <c r="F2" s="33"/>
      <c r="G2" s="33"/>
      <c r="H2" s="33"/>
      <c r="I2" s="33"/>
    </row>
    <row r="3" spans="2:9" ht="15" customHeight="1" x14ac:dyDescent="0.2">
      <c r="B3" s="34" t="s">
        <v>108</v>
      </c>
      <c r="C3" s="34"/>
      <c r="D3" s="34"/>
      <c r="E3" s="34"/>
      <c r="F3" s="34"/>
      <c r="G3" s="34"/>
      <c r="H3" s="34"/>
      <c r="I3" s="34"/>
    </row>
    <row r="4" spans="2:9" ht="15" customHeight="1" x14ac:dyDescent="0.2">
      <c r="B4" s="35"/>
      <c r="C4" s="35"/>
      <c r="D4" s="35"/>
      <c r="E4" s="35"/>
      <c r="F4" s="35"/>
      <c r="G4" s="35"/>
      <c r="H4" s="35"/>
      <c r="I4" s="35"/>
    </row>
    <row r="5" spans="2:9" ht="15" customHeight="1" x14ac:dyDescent="0.2">
      <c r="B5" s="36" t="s">
        <v>109</v>
      </c>
      <c r="C5" s="36"/>
      <c r="D5" s="36"/>
      <c r="E5" s="36"/>
      <c r="F5" s="36"/>
      <c r="G5" s="36"/>
      <c r="H5" s="36"/>
      <c r="I5" s="36"/>
    </row>
    <row r="6" spans="2:9" x14ac:dyDescent="0.2">
      <c r="B6" s="37"/>
      <c r="C6" s="37"/>
      <c r="D6" s="37"/>
      <c r="E6" s="37"/>
      <c r="F6" s="37"/>
      <c r="G6" s="37"/>
      <c r="H6" s="37"/>
      <c r="I6" s="37"/>
    </row>
    <row r="7" spans="2:9" ht="12.75" customHeight="1" x14ac:dyDescent="0.2">
      <c r="B7" s="11" t="s">
        <v>8</v>
      </c>
      <c r="C7" s="14" t="s">
        <v>0</v>
      </c>
      <c r="D7" s="14" t="s">
        <v>1</v>
      </c>
      <c r="E7" s="17" t="s">
        <v>7</v>
      </c>
      <c r="F7" s="20" t="s">
        <v>4</v>
      </c>
      <c r="G7" s="20"/>
      <c r="H7" s="20" t="s">
        <v>6</v>
      </c>
      <c r="I7" s="20"/>
    </row>
    <row r="8" spans="2:9" ht="50.25" customHeight="1" x14ac:dyDescent="0.2">
      <c r="B8" s="12"/>
      <c r="C8" s="15"/>
      <c r="D8" s="15"/>
      <c r="E8" s="18"/>
      <c r="F8" s="10" t="s">
        <v>2</v>
      </c>
      <c r="G8" s="10" t="s">
        <v>3</v>
      </c>
      <c r="H8" s="10" t="s">
        <v>2</v>
      </c>
      <c r="I8" s="10" t="s">
        <v>3</v>
      </c>
    </row>
    <row r="9" spans="2:9" x14ac:dyDescent="0.2">
      <c r="B9" s="13"/>
      <c r="C9" s="16"/>
      <c r="D9" s="16"/>
      <c r="E9" s="19"/>
      <c r="F9" s="9" t="s">
        <v>5</v>
      </c>
      <c r="G9" s="9" t="s">
        <v>5</v>
      </c>
      <c r="H9" s="9" t="s">
        <v>5</v>
      </c>
      <c r="I9" s="9" t="s">
        <v>5</v>
      </c>
    </row>
    <row r="10" spans="2:9" x14ac:dyDescent="0.2">
      <c r="B10" s="21">
        <v>1</v>
      </c>
      <c r="C10" s="21">
        <v>2</v>
      </c>
      <c r="D10" s="21">
        <v>3</v>
      </c>
      <c r="E10" s="22">
        <v>4</v>
      </c>
      <c r="F10" s="21">
        <v>5</v>
      </c>
      <c r="G10" s="21">
        <v>6</v>
      </c>
      <c r="H10" s="21">
        <v>7</v>
      </c>
      <c r="I10" s="21">
        <v>8</v>
      </c>
    </row>
    <row r="11" spans="2:9" ht="17.850000000000001" customHeight="1" x14ac:dyDescent="0.2">
      <c r="B11" s="23" t="s">
        <v>9</v>
      </c>
      <c r="C11" s="24"/>
      <c r="D11" s="24"/>
      <c r="E11" s="24"/>
      <c r="F11" s="24"/>
      <c r="G11" s="24"/>
      <c r="H11" s="24"/>
      <c r="I11" s="24"/>
    </row>
    <row r="12" spans="2:9" ht="25.5" x14ac:dyDescent="0.2">
      <c r="B12" s="25" t="s">
        <v>10</v>
      </c>
      <c r="C12" s="26" t="s">
        <v>11</v>
      </c>
      <c r="D12" s="27" t="s">
        <v>12</v>
      </c>
      <c r="E12" s="25">
        <v>1.7999999999999999E-2</v>
      </c>
      <c r="F12" s="28">
        <v>4488.3999999999996</v>
      </c>
      <c r="G12" s="38">
        <f>F12*7.58</f>
        <v>34022.072</v>
      </c>
      <c r="H12" s="28">
        <v>80.790000000000006</v>
      </c>
      <c r="I12" s="38">
        <f>H12*7.58</f>
        <v>612.3882000000001</v>
      </c>
    </row>
    <row r="13" spans="2:9" ht="25.5" x14ac:dyDescent="0.2">
      <c r="B13" s="25" t="s">
        <v>13</v>
      </c>
      <c r="C13" s="26" t="s">
        <v>14</v>
      </c>
      <c r="D13" s="27" t="s">
        <v>15</v>
      </c>
      <c r="E13" s="25">
        <v>1.236</v>
      </c>
      <c r="F13" s="28">
        <v>6.09</v>
      </c>
      <c r="G13" s="38">
        <f t="shared" ref="G13:G37" si="0">F13*7.58</f>
        <v>46.162199999999999</v>
      </c>
      <c r="H13" s="28">
        <v>7.53</v>
      </c>
      <c r="I13" s="38">
        <f t="shared" ref="I13:I37" si="1">H13*7.58</f>
        <v>57.077400000000004</v>
      </c>
    </row>
    <row r="14" spans="2:9" ht="25.5" x14ac:dyDescent="0.2">
      <c r="B14" s="25" t="s">
        <v>16</v>
      </c>
      <c r="C14" s="26" t="s">
        <v>17</v>
      </c>
      <c r="D14" s="27" t="s">
        <v>15</v>
      </c>
      <c r="E14" s="25">
        <v>0.25540000000000002</v>
      </c>
      <c r="F14" s="28">
        <v>27.74</v>
      </c>
      <c r="G14" s="38">
        <f t="shared" si="0"/>
        <v>210.26919999999998</v>
      </c>
      <c r="H14" s="28">
        <v>7.08</v>
      </c>
      <c r="I14" s="38">
        <f t="shared" si="1"/>
        <v>53.666400000000003</v>
      </c>
    </row>
    <row r="15" spans="2:9" ht="25.5" x14ac:dyDescent="0.2">
      <c r="B15" s="25" t="s">
        <v>18</v>
      </c>
      <c r="C15" s="26" t="s">
        <v>19</v>
      </c>
      <c r="D15" s="27" t="s">
        <v>15</v>
      </c>
      <c r="E15" s="25">
        <v>0.24</v>
      </c>
      <c r="F15" s="28">
        <v>39.020000000000003</v>
      </c>
      <c r="G15" s="38">
        <f t="shared" si="0"/>
        <v>295.77160000000003</v>
      </c>
      <c r="H15" s="28">
        <v>9.36</v>
      </c>
      <c r="I15" s="38">
        <f t="shared" si="1"/>
        <v>70.948799999999991</v>
      </c>
    </row>
    <row r="16" spans="2:9" ht="51" x14ac:dyDescent="0.2">
      <c r="B16" s="25" t="s">
        <v>20</v>
      </c>
      <c r="C16" s="26" t="s">
        <v>21</v>
      </c>
      <c r="D16" s="27" t="s">
        <v>15</v>
      </c>
      <c r="E16" s="25">
        <v>0.02</v>
      </c>
      <c r="F16" s="28">
        <v>91.29</v>
      </c>
      <c r="G16" s="38">
        <f t="shared" si="0"/>
        <v>691.97820000000002</v>
      </c>
      <c r="H16" s="28">
        <v>1.83</v>
      </c>
      <c r="I16" s="38">
        <f t="shared" si="1"/>
        <v>13.871400000000001</v>
      </c>
    </row>
    <row r="17" spans="2:9" ht="25.5" x14ac:dyDescent="0.2">
      <c r="B17" s="25" t="s">
        <v>22</v>
      </c>
      <c r="C17" s="26" t="s">
        <v>23</v>
      </c>
      <c r="D17" s="27" t="s">
        <v>24</v>
      </c>
      <c r="E17" s="25">
        <v>1.2143999999999999</v>
      </c>
      <c r="F17" s="28">
        <v>6.9</v>
      </c>
      <c r="G17" s="38">
        <f t="shared" si="0"/>
        <v>52.302000000000007</v>
      </c>
      <c r="H17" s="28">
        <v>8.3800000000000008</v>
      </c>
      <c r="I17" s="38">
        <f t="shared" si="1"/>
        <v>63.520400000000009</v>
      </c>
    </row>
    <row r="18" spans="2:9" ht="25.5" x14ac:dyDescent="0.2">
      <c r="B18" s="25" t="s">
        <v>25</v>
      </c>
      <c r="C18" s="26" t="s">
        <v>26</v>
      </c>
      <c r="D18" s="27" t="s">
        <v>27</v>
      </c>
      <c r="E18" s="25">
        <v>1.7999999999999999E-2</v>
      </c>
      <c r="F18" s="28">
        <v>253.8</v>
      </c>
      <c r="G18" s="38">
        <f t="shared" si="0"/>
        <v>1923.8040000000001</v>
      </c>
      <c r="H18" s="28">
        <v>4.57</v>
      </c>
      <c r="I18" s="38">
        <f t="shared" si="1"/>
        <v>34.640599999999999</v>
      </c>
    </row>
    <row r="19" spans="2:9" ht="25.5" x14ac:dyDescent="0.2">
      <c r="B19" s="25" t="s">
        <v>28</v>
      </c>
      <c r="C19" s="26" t="s">
        <v>29</v>
      </c>
      <c r="D19" s="27" t="s">
        <v>12</v>
      </c>
      <c r="E19" s="25">
        <v>1.2E-4</v>
      </c>
      <c r="F19" s="28">
        <v>9765</v>
      </c>
      <c r="G19" s="38">
        <f t="shared" si="0"/>
        <v>74018.7</v>
      </c>
      <c r="H19" s="28">
        <v>1.17</v>
      </c>
      <c r="I19" s="38">
        <f t="shared" si="1"/>
        <v>8.8685999999999989</v>
      </c>
    </row>
    <row r="20" spans="2:9" ht="25.5" x14ac:dyDescent="0.2">
      <c r="B20" s="25" t="s">
        <v>30</v>
      </c>
      <c r="C20" s="26" t="s">
        <v>31</v>
      </c>
      <c r="D20" s="27" t="s">
        <v>15</v>
      </c>
      <c r="E20" s="25">
        <v>0.3</v>
      </c>
      <c r="F20" s="28">
        <v>9.0399999999999991</v>
      </c>
      <c r="G20" s="38">
        <f t="shared" si="0"/>
        <v>68.523199999999989</v>
      </c>
      <c r="H20" s="28">
        <v>2.71</v>
      </c>
      <c r="I20" s="38">
        <f t="shared" si="1"/>
        <v>20.541799999999999</v>
      </c>
    </row>
    <row r="21" spans="2:9" ht="25.5" x14ac:dyDescent="0.2">
      <c r="B21" s="25" t="s">
        <v>32</v>
      </c>
      <c r="C21" s="26" t="s">
        <v>33</v>
      </c>
      <c r="D21" s="27" t="s">
        <v>34</v>
      </c>
      <c r="E21" s="25">
        <v>0.61</v>
      </c>
      <c r="F21" s="28">
        <v>83</v>
      </c>
      <c r="G21" s="38">
        <f t="shared" si="0"/>
        <v>629.14</v>
      </c>
      <c r="H21" s="28">
        <v>50.63</v>
      </c>
      <c r="I21" s="38">
        <f t="shared" si="1"/>
        <v>383.77540000000005</v>
      </c>
    </row>
    <row r="22" spans="2:9" ht="51" x14ac:dyDescent="0.2">
      <c r="B22" s="25" t="s">
        <v>35</v>
      </c>
      <c r="C22" s="26" t="s">
        <v>36</v>
      </c>
      <c r="D22" s="27" t="s">
        <v>12</v>
      </c>
      <c r="E22" s="25">
        <v>2.4000000000000001E-4</v>
      </c>
      <c r="F22" s="28">
        <v>22558</v>
      </c>
      <c r="G22" s="38">
        <f t="shared" si="0"/>
        <v>170989.64</v>
      </c>
      <c r="H22" s="28">
        <v>5.41</v>
      </c>
      <c r="I22" s="38">
        <f t="shared" si="1"/>
        <v>41.007800000000003</v>
      </c>
    </row>
    <row r="23" spans="2:9" ht="25.5" x14ac:dyDescent="0.2">
      <c r="B23" s="25" t="s">
        <v>37</v>
      </c>
      <c r="C23" s="26" t="s">
        <v>38</v>
      </c>
      <c r="D23" s="27" t="s">
        <v>34</v>
      </c>
      <c r="E23" s="25">
        <v>6.125</v>
      </c>
      <c r="F23" s="28">
        <v>8</v>
      </c>
      <c r="G23" s="38">
        <f t="shared" si="0"/>
        <v>60.64</v>
      </c>
      <c r="H23" s="28">
        <v>49</v>
      </c>
      <c r="I23" s="38">
        <f t="shared" si="1"/>
        <v>371.42</v>
      </c>
    </row>
    <row r="24" spans="2:9" ht="25.5" x14ac:dyDescent="0.2">
      <c r="B24" s="25" t="s">
        <v>39</v>
      </c>
      <c r="C24" s="26" t="s">
        <v>40</v>
      </c>
      <c r="D24" s="27" t="s">
        <v>15</v>
      </c>
      <c r="E24" s="25">
        <v>4.8000000000000001E-2</v>
      </c>
      <c r="F24" s="28">
        <v>155</v>
      </c>
      <c r="G24" s="38">
        <f t="shared" si="0"/>
        <v>1174.9000000000001</v>
      </c>
      <c r="H24" s="28">
        <v>7.44</v>
      </c>
      <c r="I24" s="38">
        <f t="shared" si="1"/>
        <v>56.395200000000003</v>
      </c>
    </row>
    <row r="25" spans="2:9" ht="25.5" x14ac:dyDescent="0.2">
      <c r="B25" s="25" t="s">
        <v>41</v>
      </c>
      <c r="C25" s="26" t="s">
        <v>42</v>
      </c>
      <c r="D25" s="27" t="s">
        <v>12</v>
      </c>
      <c r="E25" s="25">
        <v>5.5999999999999995E-4</v>
      </c>
      <c r="F25" s="28">
        <v>729.98</v>
      </c>
      <c r="G25" s="38">
        <f t="shared" si="0"/>
        <v>5533.2484000000004</v>
      </c>
      <c r="H25" s="28">
        <v>0.41</v>
      </c>
      <c r="I25" s="38">
        <f t="shared" si="1"/>
        <v>3.1077999999999997</v>
      </c>
    </row>
    <row r="26" spans="2:9" ht="38.25" x14ac:dyDescent="0.2">
      <c r="B26" s="25" t="s">
        <v>43</v>
      </c>
      <c r="C26" s="26" t="s">
        <v>44</v>
      </c>
      <c r="D26" s="27" t="s">
        <v>12</v>
      </c>
      <c r="E26" s="25">
        <v>1E-4</v>
      </c>
      <c r="F26" s="28">
        <v>37517</v>
      </c>
      <c r="G26" s="38">
        <f t="shared" si="0"/>
        <v>284378.86</v>
      </c>
      <c r="H26" s="28">
        <v>3.75</v>
      </c>
      <c r="I26" s="38">
        <f t="shared" si="1"/>
        <v>28.425000000000001</v>
      </c>
    </row>
    <row r="27" spans="2:9" ht="25.5" x14ac:dyDescent="0.2">
      <c r="B27" s="25" t="s">
        <v>45</v>
      </c>
      <c r="C27" s="26" t="s">
        <v>46</v>
      </c>
      <c r="D27" s="27" t="s">
        <v>12</v>
      </c>
      <c r="E27" s="25">
        <v>6.5649999999999997E-3</v>
      </c>
      <c r="F27" s="28">
        <v>68050</v>
      </c>
      <c r="G27" s="38">
        <f t="shared" si="0"/>
        <v>515819</v>
      </c>
      <c r="H27" s="28">
        <v>446.75</v>
      </c>
      <c r="I27" s="38">
        <f t="shared" si="1"/>
        <v>3386.3650000000002</v>
      </c>
    </row>
    <row r="28" spans="2:9" ht="25.5" x14ac:dyDescent="0.2">
      <c r="B28" s="25" t="s">
        <v>47</v>
      </c>
      <c r="C28" s="26" t="s">
        <v>48</v>
      </c>
      <c r="D28" s="27" t="s">
        <v>12</v>
      </c>
      <c r="E28" s="25">
        <v>1.3999999999999999E-4</v>
      </c>
      <c r="F28" s="28">
        <v>65750</v>
      </c>
      <c r="G28" s="38">
        <f t="shared" si="0"/>
        <v>498385</v>
      </c>
      <c r="H28" s="28">
        <v>9.2100000000000009</v>
      </c>
      <c r="I28" s="38">
        <f t="shared" si="1"/>
        <v>69.811800000000005</v>
      </c>
    </row>
    <row r="29" spans="2:9" ht="25.5" x14ac:dyDescent="0.2">
      <c r="B29" s="25" t="s">
        <v>49</v>
      </c>
      <c r="C29" s="26" t="s">
        <v>50</v>
      </c>
      <c r="D29" s="27" t="s">
        <v>12</v>
      </c>
      <c r="E29" s="25">
        <v>2.0000000000000002E-5</v>
      </c>
      <c r="F29" s="28">
        <v>15481</v>
      </c>
      <c r="G29" s="38">
        <f t="shared" si="0"/>
        <v>117345.98</v>
      </c>
      <c r="H29" s="28">
        <v>0.31</v>
      </c>
      <c r="I29" s="38">
        <f t="shared" si="1"/>
        <v>2.3498000000000001</v>
      </c>
    </row>
    <row r="30" spans="2:9" ht="25.5" x14ac:dyDescent="0.2">
      <c r="B30" s="25" t="s">
        <v>51</v>
      </c>
      <c r="C30" s="26" t="s">
        <v>52</v>
      </c>
      <c r="D30" s="27" t="s">
        <v>12</v>
      </c>
      <c r="E30" s="25">
        <v>7.5900000000000002E-4</v>
      </c>
      <c r="F30" s="28">
        <v>7826.9</v>
      </c>
      <c r="G30" s="38">
        <f t="shared" si="0"/>
        <v>59327.901999999995</v>
      </c>
      <c r="H30" s="28">
        <v>5.94</v>
      </c>
      <c r="I30" s="38">
        <f t="shared" si="1"/>
        <v>45.025200000000005</v>
      </c>
    </row>
    <row r="31" spans="2:9" ht="25.5" x14ac:dyDescent="0.2">
      <c r="B31" s="25" t="s">
        <v>53</v>
      </c>
      <c r="C31" s="26" t="s">
        <v>54</v>
      </c>
      <c r="D31" s="27" t="s">
        <v>12</v>
      </c>
      <c r="E31" s="25">
        <v>2.4000000000000001E-4</v>
      </c>
      <c r="F31" s="28">
        <v>9550.01</v>
      </c>
      <c r="G31" s="38">
        <f t="shared" si="0"/>
        <v>72389.075800000006</v>
      </c>
      <c r="H31" s="28">
        <v>2.29</v>
      </c>
      <c r="I31" s="38">
        <f t="shared" si="1"/>
        <v>17.3582</v>
      </c>
    </row>
    <row r="32" spans="2:9" ht="25.5" x14ac:dyDescent="0.2">
      <c r="B32" s="25" t="s">
        <v>55</v>
      </c>
      <c r="C32" s="26" t="s">
        <v>56</v>
      </c>
      <c r="D32" s="27" t="s">
        <v>15</v>
      </c>
      <c r="E32" s="25">
        <v>0.03</v>
      </c>
      <c r="F32" s="28">
        <v>35.630000000000003</v>
      </c>
      <c r="G32" s="38">
        <f t="shared" si="0"/>
        <v>270.0754</v>
      </c>
      <c r="H32" s="28">
        <v>1.07</v>
      </c>
      <c r="I32" s="38">
        <f t="shared" si="1"/>
        <v>8.1105999999999998</v>
      </c>
    </row>
    <row r="33" spans="2:9" ht="25.5" x14ac:dyDescent="0.2">
      <c r="B33" s="25" t="s">
        <v>57</v>
      </c>
      <c r="C33" s="26" t="s">
        <v>58</v>
      </c>
      <c r="D33" s="27" t="s">
        <v>27</v>
      </c>
      <c r="E33" s="25">
        <v>1.7999999999999999E-2</v>
      </c>
      <c r="F33" s="28">
        <v>135.82</v>
      </c>
      <c r="G33" s="38">
        <f t="shared" si="0"/>
        <v>1029.5155999999999</v>
      </c>
      <c r="H33" s="28">
        <v>2.44</v>
      </c>
      <c r="I33" s="38">
        <f t="shared" si="1"/>
        <v>18.495200000000001</v>
      </c>
    </row>
    <row r="34" spans="2:9" ht="25.5" x14ac:dyDescent="0.2">
      <c r="B34" s="25" t="s">
        <v>59</v>
      </c>
      <c r="C34" s="26" t="s">
        <v>60</v>
      </c>
      <c r="D34" s="27" t="s">
        <v>34</v>
      </c>
      <c r="E34" s="25">
        <v>0.1</v>
      </c>
      <c r="F34" s="28">
        <v>203</v>
      </c>
      <c r="G34" s="38">
        <f t="shared" si="0"/>
        <v>1538.74</v>
      </c>
      <c r="H34" s="28">
        <v>20.3</v>
      </c>
      <c r="I34" s="38">
        <f t="shared" si="1"/>
        <v>153.874</v>
      </c>
    </row>
    <row r="35" spans="2:9" ht="25.5" x14ac:dyDescent="0.2">
      <c r="B35" s="25" t="s">
        <v>61</v>
      </c>
      <c r="C35" s="26" t="s">
        <v>62</v>
      </c>
      <c r="D35" s="27" t="s">
        <v>15</v>
      </c>
      <c r="E35" s="25">
        <v>0.02</v>
      </c>
      <c r="F35" s="28">
        <v>15.37</v>
      </c>
      <c r="G35" s="38">
        <f t="shared" si="0"/>
        <v>116.5046</v>
      </c>
      <c r="H35" s="28">
        <v>0.31</v>
      </c>
      <c r="I35" s="38">
        <f t="shared" si="1"/>
        <v>2.3498000000000001</v>
      </c>
    </row>
    <row r="36" spans="2:9" ht="25.5" x14ac:dyDescent="0.2">
      <c r="B36" s="25" t="s">
        <v>63</v>
      </c>
      <c r="C36" s="26" t="s">
        <v>64</v>
      </c>
      <c r="D36" s="27" t="s">
        <v>15</v>
      </c>
      <c r="E36" s="25">
        <v>0.08</v>
      </c>
      <c r="F36" s="28">
        <v>38.340000000000003</v>
      </c>
      <c r="G36" s="38">
        <f t="shared" si="0"/>
        <v>290.61720000000003</v>
      </c>
      <c r="H36" s="28">
        <v>3.07</v>
      </c>
      <c r="I36" s="38">
        <f t="shared" si="1"/>
        <v>23.270599999999998</v>
      </c>
    </row>
    <row r="37" spans="2:9" ht="38.25" x14ac:dyDescent="0.2">
      <c r="B37" s="25" t="s">
        <v>65</v>
      </c>
      <c r="C37" s="26" t="s">
        <v>66</v>
      </c>
      <c r="D37" s="27" t="s">
        <v>67</v>
      </c>
      <c r="E37" s="25">
        <v>49.714500000000001</v>
      </c>
      <c r="F37" s="28">
        <v>1</v>
      </c>
      <c r="G37" s="38">
        <f t="shared" si="0"/>
        <v>7.58</v>
      </c>
      <c r="H37" s="28">
        <v>49.71</v>
      </c>
      <c r="I37" s="38">
        <f t="shared" si="1"/>
        <v>376.80180000000001</v>
      </c>
    </row>
    <row r="38" spans="2:9" ht="76.5" x14ac:dyDescent="0.2">
      <c r="B38" s="25" t="s">
        <v>68</v>
      </c>
      <c r="C38" s="26" t="s">
        <v>69</v>
      </c>
      <c r="D38" s="27" t="s">
        <v>70</v>
      </c>
      <c r="E38" s="25">
        <v>6</v>
      </c>
      <c r="F38" s="28"/>
      <c r="G38" s="28" t="s">
        <v>71</v>
      </c>
      <c r="H38" s="28"/>
      <c r="I38" s="28">
        <v>47602.2</v>
      </c>
    </row>
    <row r="39" spans="2:9" ht="76.5" x14ac:dyDescent="0.2">
      <c r="B39" s="25" t="s">
        <v>72</v>
      </c>
      <c r="C39" s="26" t="s">
        <v>73</v>
      </c>
      <c r="D39" s="27" t="s">
        <v>70</v>
      </c>
      <c r="E39" s="25">
        <v>1</v>
      </c>
      <c r="F39" s="28"/>
      <c r="G39" s="28" t="s">
        <v>74</v>
      </c>
      <c r="H39" s="28"/>
      <c r="I39" s="28">
        <v>4467.33</v>
      </c>
    </row>
    <row r="40" spans="2:9" ht="76.5" x14ac:dyDescent="0.2">
      <c r="B40" s="25" t="s">
        <v>75</v>
      </c>
      <c r="C40" s="26" t="s">
        <v>110</v>
      </c>
      <c r="D40" s="27" t="s">
        <v>76</v>
      </c>
      <c r="E40" s="25">
        <v>1</v>
      </c>
      <c r="F40" s="28"/>
      <c r="G40" s="28" t="s">
        <v>77</v>
      </c>
      <c r="H40" s="28"/>
      <c r="I40" s="28">
        <v>4025.11</v>
      </c>
    </row>
    <row r="41" spans="2:9" ht="76.5" x14ac:dyDescent="0.2">
      <c r="B41" s="25" t="s">
        <v>75</v>
      </c>
      <c r="C41" s="26" t="s">
        <v>111</v>
      </c>
      <c r="D41" s="27" t="s">
        <v>76</v>
      </c>
      <c r="E41" s="25">
        <v>1</v>
      </c>
      <c r="F41" s="28"/>
      <c r="G41" s="28" t="s">
        <v>78</v>
      </c>
      <c r="H41" s="28"/>
      <c r="I41" s="28">
        <v>7566.75</v>
      </c>
    </row>
    <row r="42" spans="2:9" ht="38.25" x14ac:dyDescent="0.2">
      <c r="B42" s="25" t="s">
        <v>79</v>
      </c>
      <c r="C42" s="26" t="s">
        <v>80</v>
      </c>
      <c r="D42" s="27" t="s">
        <v>34</v>
      </c>
      <c r="E42" s="25">
        <v>0.36</v>
      </c>
      <c r="F42" s="28">
        <v>126</v>
      </c>
      <c r="G42" s="38">
        <f>F42*7.58</f>
        <v>955.08</v>
      </c>
      <c r="H42" s="28">
        <v>45.36</v>
      </c>
      <c r="I42" s="38">
        <f>H42*7.58</f>
        <v>343.8288</v>
      </c>
    </row>
    <row r="43" spans="2:9" ht="38.25" x14ac:dyDescent="0.2">
      <c r="B43" s="25" t="s">
        <v>81</v>
      </c>
      <c r="C43" s="26" t="s">
        <v>33</v>
      </c>
      <c r="D43" s="27" t="s">
        <v>34</v>
      </c>
      <c r="E43" s="25">
        <v>-0.51</v>
      </c>
      <c r="F43" s="28">
        <v>83</v>
      </c>
      <c r="G43" s="38">
        <f t="shared" ref="G43:G54" si="2">F43*7.58</f>
        <v>629.14</v>
      </c>
      <c r="H43" s="28">
        <v>-42.33</v>
      </c>
      <c r="I43" s="38">
        <f t="shared" ref="I43:I54" si="3">H43*7.58</f>
        <v>-320.8614</v>
      </c>
    </row>
    <row r="44" spans="2:9" ht="51" x14ac:dyDescent="0.2">
      <c r="B44" s="25" t="s">
        <v>82</v>
      </c>
      <c r="C44" s="26" t="s">
        <v>83</v>
      </c>
      <c r="D44" s="27" t="s">
        <v>34</v>
      </c>
      <c r="E44" s="25">
        <v>1</v>
      </c>
      <c r="F44" s="28">
        <v>20.7</v>
      </c>
      <c r="G44" s="38">
        <f t="shared" si="2"/>
        <v>156.90600000000001</v>
      </c>
      <c r="H44" s="28">
        <v>20.7</v>
      </c>
      <c r="I44" s="38">
        <f t="shared" si="3"/>
        <v>156.90600000000001</v>
      </c>
    </row>
    <row r="45" spans="2:9" ht="38.25" x14ac:dyDescent="0.2">
      <c r="B45" s="25" t="s">
        <v>84</v>
      </c>
      <c r="C45" s="26" t="s">
        <v>85</v>
      </c>
      <c r="D45" s="27" t="s">
        <v>34</v>
      </c>
      <c r="E45" s="25">
        <v>0.5</v>
      </c>
      <c r="F45" s="28">
        <v>41</v>
      </c>
      <c r="G45" s="38">
        <f t="shared" si="2"/>
        <v>310.78000000000003</v>
      </c>
      <c r="H45" s="28">
        <v>20.5</v>
      </c>
      <c r="I45" s="38">
        <f t="shared" si="3"/>
        <v>155.39000000000001</v>
      </c>
    </row>
    <row r="46" spans="2:9" ht="38.25" x14ac:dyDescent="0.2">
      <c r="B46" s="25" t="s">
        <v>86</v>
      </c>
      <c r="C46" s="26" t="s">
        <v>87</v>
      </c>
      <c r="D46" s="27" t="s">
        <v>34</v>
      </c>
      <c r="E46" s="25">
        <v>7</v>
      </c>
      <c r="F46" s="28">
        <v>5.73</v>
      </c>
      <c r="G46" s="38">
        <f t="shared" si="2"/>
        <v>43.433400000000006</v>
      </c>
      <c r="H46" s="28">
        <v>40.11</v>
      </c>
      <c r="I46" s="38">
        <f t="shared" si="3"/>
        <v>304.03379999999999</v>
      </c>
    </row>
    <row r="47" spans="2:9" ht="38.25" x14ac:dyDescent="0.2">
      <c r="B47" s="25" t="s">
        <v>88</v>
      </c>
      <c r="C47" s="26" t="s">
        <v>89</v>
      </c>
      <c r="D47" s="27" t="s">
        <v>24</v>
      </c>
      <c r="E47" s="25">
        <v>15</v>
      </c>
      <c r="F47" s="28">
        <v>99</v>
      </c>
      <c r="G47" s="38">
        <f t="shared" si="2"/>
        <v>750.42</v>
      </c>
      <c r="H47" s="28">
        <v>1485</v>
      </c>
      <c r="I47" s="38">
        <f t="shared" si="3"/>
        <v>11256.3</v>
      </c>
    </row>
    <row r="48" spans="2:9" ht="38.25" x14ac:dyDescent="0.2">
      <c r="B48" s="25" t="s">
        <v>90</v>
      </c>
      <c r="C48" s="26" t="s">
        <v>91</v>
      </c>
      <c r="D48" s="27" t="s">
        <v>34</v>
      </c>
      <c r="E48" s="25">
        <v>7</v>
      </c>
      <c r="F48" s="28">
        <v>38</v>
      </c>
      <c r="G48" s="38">
        <f t="shared" si="2"/>
        <v>288.04000000000002</v>
      </c>
      <c r="H48" s="28">
        <v>266</v>
      </c>
      <c r="I48" s="38">
        <f t="shared" si="3"/>
        <v>2016.28</v>
      </c>
    </row>
    <row r="49" spans="2:9" ht="38.25" x14ac:dyDescent="0.2">
      <c r="B49" s="25" t="s">
        <v>92</v>
      </c>
      <c r="C49" s="26" t="s">
        <v>93</v>
      </c>
      <c r="D49" s="27" t="s">
        <v>76</v>
      </c>
      <c r="E49" s="25">
        <v>12</v>
      </c>
      <c r="F49" s="28">
        <v>80.88</v>
      </c>
      <c r="G49" s="38">
        <f t="shared" si="2"/>
        <v>613.07039999999995</v>
      </c>
      <c r="H49" s="28">
        <v>970.56</v>
      </c>
      <c r="I49" s="38">
        <f t="shared" si="3"/>
        <v>7356.8447999999999</v>
      </c>
    </row>
    <row r="50" spans="2:9" ht="38.25" x14ac:dyDescent="0.2">
      <c r="B50" s="25" t="s">
        <v>94</v>
      </c>
      <c r="C50" s="26" t="s">
        <v>95</v>
      </c>
      <c r="D50" s="27" t="s">
        <v>76</v>
      </c>
      <c r="E50" s="25">
        <v>12</v>
      </c>
      <c r="F50" s="28">
        <v>20.7</v>
      </c>
      <c r="G50" s="38">
        <f t="shared" si="2"/>
        <v>156.90600000000001</v>
      </c>
      <c r="H50" s="28">
        <v>248.4</v>
      </c>
      <c r="I50" s="38">
        <f t="shared" si="3"/>
        <v>1882.8720000000001</v>
      </c>
    </row>
    <row r="51" spans="2:9" ht="38.25" x14ac:dyDescent="0.2">
      <c r="B51" s="25" t="s">
        <v>96</v>
      </c>
      <c r="C51" s="26" t="s">
        <v>97</v>
      </c>
      <c r="D51" s="27" t="s">
        <v>98</v>
      </c>
      <c r="E51" s="25">
        <v>0.91500000000000004</v>
      </c>
      <c r="F51" s="28">
        <v>1150.19</v>
      </c>
      <c r="G51" s="38">
        <f t="shared" si="2"/>
        <v>8718.4402000000009</v>
      </c>
      <c r="H51" s="28">
        <v>1052.42</v>
      </c>
      <c r="I51" s="38">
        <f t="shared" si="3"/>
        <v>7977.3436000000011</v>
      </c>
    </row>
    <row r="52" spans="2:9" ht="38.25" x14ac:dyDescent="0.2">
      <c r="B52" s="25" t="s">
        <v>99</v>
      </c>
      <c r="C52" s="26" t="s">
        <v>100</v>
      </c>
      <c r="D52" s="27" t="s">
        <v>98</v>
      </c>
      <c r="E52" s="25">
        <v>0.35</v>
      </c>
      <c r="F52" s="28">
        <v>3708.36</v>
      </c>
      <c r="G52" s="38">
        <f t="shared" si="2"/>
        <v>28109.3688</v>
      </c>
      <c r="H52" s="28">
        <v>1297.93</v>
      </c>
      <c r="I52" s="38">
        <f t="shared" si="3"/>
        <v>9838.3094000000001</v>
      </c>
    </row>
    <row r="53" spans="2:9" ht="38.25" x14ac:dyDescent="0.2">
      <c r="B53" s="25" t="s">
        <v>101</v>
      </c>
      <c r="C53" s="26" t="s">
        <v>102</v>
      </c>
      <c r="D53" s="27" t="s">
        <v>103</v>
      </c>
      <c r="E53" s="25">
        <v>350</v>
      </c>
      <c r="F53" s="28">
        <v>3.43</v>
      </c>
      <c r="G53" s="38">
        <f t="shared" si="2"/>
        <v>25.999400000000001</v>
      </c>
      <c r="H53" s="28">
        <v>1200.5</v>
      </c>
      <c r="I53" s="38">
        <f t="shared" si="3"/>
        <v>9099.7900000000009</v>
      </c>
    </row>
    <row r="54" spans="2:9" ht="38.25" x14ac:dyDescent="0.2">
      <c r="B54" s="25" t="s">
        <v>104</v>
      </c>
      <c r="C54" s="26" t="s">
        <v>105</v>
      </c>
      <c r="D54" s="27" t="s">
        <v>76</v>
      </c>
      <c r="E54" s="25">
        <v>10</v>
      </c>
      <c r="F54" s="28">
        <v>48</v>
      </c>
      <c r="G54" s="38">
        <f t="shared" si="2"/>
        <v>363.84000000000003</v>
      </c>
      <c r="H54" s="28">
        <v>480</v>
      </c>
      <c r="I54" s="38">
        <f t="shared" si="3"/>
        <v>3638.4</v>
      </c>
    </row>
    <row r="55" spans="2:9" s="40" customFormat="1" x14ac:dyDescent="0.2">
      <c r="B55" s="29"/>
      <c r="C55" s="30" t="s">
        <v>106</v>
      </c>
      <c r="D55" s="31"/>
      <c r="E55" s="29"/>
      <c r="F55" s="32"/>
      <c r="G55" s="32"/>
      <c r="H55" s="39">
        <f>SUM(H12:H54)</f>
        <v>7866.6100000000006</v>
      </c>
      <c r="I55" s="39">
        <f>SUM(I12:I54)</f>
        <v>123290.29380000004</v>
      </c>
    </row>
    <row r="56" spans="2:9" x14ac:dyDescent="0.2">
      <c r="B56" s="7"/>
      <c r="C56" s="5"/>
      <c r="D56" s="6"/>
      <c r="E56" s="7"/>
      <c r="F56" s="8"/>
      <c r="G56" s="8"/>
      <c r="H56" s="8"/>
      <c r="I56" s="8"/>
    </row>
    <row r="58" spans="2:9" x14ac:dyDescent="0.2">
      <c r="B58" s="41" t="s">
        <v>112</v>
      </c>
      <c r="C58" s="41"/>
      <c r="D58" s="41"/>
    </row>
  </sheetData>
  <mergeCells count="11">
    <mergeCell ref="B58:D58"/>
    <mergeCell ref="B11:I11"/>
    <mergeCell ref="B2:I2"/>
    <mergeCell ref="B3:I3"/>
    <mergeCell ref="B5:I5"/>
    <mergeCell ref="B7:B9"/>
    <mergeCell ref="C7:C9"/>
    <mergeCell ref="D7:D9"/>
    <mergeCell ref="E7:E9"/>
    <mergeCell ref="F7:G7"/>
    <mergeCell ref="H7:I7"/>
  </mergeCells>
  <phoneticPr fontId="2" type="noConversion"/>
  <pageMargins left="0.23622047244094491" right="0.19685039370078741" top="0.31496062992125984" bottom="0.27559055118110237" header="0.27559055118110237" footer="0.23622047244094491"/>
  <pageSetup paperSize="9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Молодцова Ольга Алексеевна</dc:creator>
  <cp:lastModifiedBy>Молодцова Ольга Алексеевна</cp:lastModifiedBy>
  <cp:lastPrinted>2021-06-24T10:17:03Z</cp:lastPrinted>
  <dcterms:created xsi:type="dcterms:W3CDTF">2003-01-28T12:33:10Z</dcterms:created>
  <dcterms:modified xsi:type="dcterms:W3CDTF">2022-05-25T04:58:55Z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